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465" yWindow="390" windowWidth="16275" windowHeight="901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28" i="1" l="1"/>
  <c r="E126" i="1"/>
  <c r="E125" i="1"/>
  <c r="E123" i="1"/>
  <c r="E121" i="1"/>
  <c r="E120" i="1"/>
  <c r="E118" i="1"/>
  <c r="E116" i="1"/>
  <c r="E115" i="1"/>
  <c r="E113" i="1"/>
  <c r="E111" i="1"/>
  <c r="E110" i="1"/>
  <c r="E106" i="1"/>
  <c r="E104" i="1"/>
  <c r="E103" i="1"/>
  <c r="E101" i="1"/>
  <c r="E99" i="1"/>
  <c r="E98" i="1"/>
  <c r="E96" i="1"/>
  <c r="E94" i="1"/>
  <c r="E93" i="1"/>
  <c r="E91" i="1"/>
  <c r="E89" i="1"/>
  <c r="E88" i="1"/>
  <c r="E86" i="1"/>
  <c r="E84" i="1"/>
  <c r="E83" i="1"/>
  <c r="E81" i="1"/>
  <c r="E79" i="1"/>
  <c r="E78" i="1"/>
  <c r="E74" i="1"/>
  <c r="E72" i="1"/>
  <c r="E71" i="1"/>
  <c r="E69" i="1"/>
  <c r="E67" i="1"/>
  <c r="E66" i="1"/>
  <c r="E64" i="1"/>
  <c r="E62" i="1"/>
  <c r="E61" i="1"/>
  <c r="E57" i="1"/>
  <c r="E55" i="1"/>
  <c r="E54" i="1"/>
  <c r="E52" i="1"/>
  <c r="E50" i="1"/>
  <c r="E49" i="1"/>
  <c r="E47" i="1"/>
  <c r="E45" i="1"/>
  <c r="E44" i="1"/>
  <c r="E40" i="1"/>
  <c r="E38" i="1"/>
  <c r="E37" i="1"/>
  <c r="E35" i="1"/>
  <c r="E33" i="1"/>
  <c r="E32" i="1"/>
  <c r="E30" i="1"/>
  <c r="E28" i="1"/>
  <c r="E27" i="1"/>
  <c r="E25" i="1"/>
  <c r="E23" i="1"/>
  <c r="E22" i="1"/>
  <c r="E20" i="1"/>
  <c r="E18" i="1"/>
  <c r="E17" i="1"/>
  <c r="E15" i="1"/>
  <c r="E13" i="1"/>
  <c r="E12" i="1"/>
  <c r="E10" i="1"/>
  <c r="E8" i="1"/>
  <c r="E7" i="1"/>
  <c r="E3" i="1"/>
  <c r="E5" i="1"/>
  <c r="E2" i="1"/>
  <c r="C127" i="1" l="1"/>
  <c r="E127" i="1" s="1"/>
  <c r="C122" i="1"/>
  <c r="E122" i="1" s="1"/>
  <c r="C117" i="1"/>
  <c r="E117" i="1" s="1"/>
  <c r="C112" i="1"/>
  <c r="E112" i="1" s="1"/>
  <c r="C105" i="1"/>
  <c r="E105" i="1" s="1"/>
  <c r="C100" i="1"/>
  <c r="E100" i="1" s="1"/>
  <c r="C95" i="1"/>
  <c r="E95" i="1" s="1"/>
  <c r="C90" i="1"/>
  <c r="E90" i="1" s="1"/>
  <c r="C85" i="1"/>
  <c r="E85" i="1" s="1"/>
  <c r="C80" i="1"/>
  <c r="E80" i="1" s="1"/>
  <c r="C73" i="1"/>
  <c r="E73" i="1" s="1"/>
  <c r="C68" i="1"/>
  <c r="E68" i="1" s="1"/>
  <c r="C63" i="1"/>
  <c r="E63" i="1" s="1"/>
  <c r="C56" i="1"/>
  <c r="E56" i="1" s="1"/>
  <c r="C51" i="1"/>
  <c r="E51" i="1" s="1"/>
  <c r="C46" i="1"/>
  <c r="E46" i="1" s="1"/>
  <c r="C39" i="1"/>
  <c r="E39" i="1" s="1"/>
  <c r="C34" i="1"/>
  <c r="E34" i="1" s="1"/>
  <c r="C29" i="1"/>
  <c r="E29" i="1" s="1"/>
  <c r="C24" i="1"/>
  <c r="E24" i="1" s="1"/>
  <c r="C19" i="1"/>
  <c r="E19" i="1" s="1"/>
  <c r="C14" i="1"/>
  <c r="E14" i="1" s="1"/>
  <c r="C9" i="1"/>
  <c r="E9" i="1" s="1"/>
  <c r="C4" i="1"/>
  <c r="E4" i="1" s="1"/>
</calcChain>
</file>

<file path=xl/sharedStrings.xml><?xml version="1.0" encoding="utf-8"?>
<sst xmlns="http://schemas.openxmlformats.org/spreadsheetml/2006/main" count="13" uniqueCount="6">
  <si>
    <t>Station</t>
  </si>
  <si>
    <t>Bridge</t>
  </si>
  <si>
    <t>HEC-2</t>
  </si>
  <si>
    <t>HEC-RAS</t>
  </si>
  <si>
    <t>HEC-2 Adj.</t>
  </si>
  <si>
    <t>HEC-RAS - HEC-2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</si>
</sst>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workbookViewId="0">
      <selection activeCell="H7" sqref="H7"/>
    </sheetView>
  </sheetViews>
  <sheetFormatPr defaultRowHeight="15" x14ac:dyDescent="0.25"/>
  <cols>
    <col min="1" max="1" width="10.140625" style="1" customWidth="1"/>
    <col min="2" max="4" width="10.140625" style="3" customWidth="1"/>
    <col min="5" max="5" width="19.5703125" bestFit="1" customWidth="1"/>
  </cols>
  <sheetData>
    <row r="1" spans="1:6" x14ac:dyDescent="0.25">
      <c r="A1" s="2" t="s">
        <v>0</v>
      </c>
      <c r="B1" s="2" t="s">
        <v>2</v>
      </c>
      <c r="C1" s="2" t="s">
        <v>4</v>
      </c>
      <c r="D1" s="2" t="s">
        <v>3</v>
      </c>
      <c r="E1" s="2" t="s">
        <v>5</v>
      </c>
    </row>
    <row r="2" spans="1:6" x14ac:dyDescent="0.25">
      <c r="A2" s="1">
        <v>63</v>
      </c>
      <c r="B2" s="4"/>
      <c r="C2" s="4"/>
      <c r="D2" s="4">
        <v>223.98</v>
      </c>
      <c r="E2" s="4" t="str">
        <f>IF(C2="", "", D2-C2)</f>
        <v/>
      </c>
    </row>
    <row r="3" spans="1:6" x14ac:dyDescent="0.25">
      <c r="A3" s="1">
        <v>63</v>
      </c>
      <c r="B3" s="4"/>
      <c r="C3" s="4"/>
      <c r="D3" s="4">
        <v>224.32</v>
      </c>
      <c r="E3" s="4" t="str">
        <f t="shared" ref="E3:E5" si="0">IF(C3="", "", D3-C3)</f>
        <v/>
      </c>
    </row>
    <row r="4" spans="1:6" x14ac:dyDescent="0.25">
      <c r="A4" s="1">
        <v>63</v>
      </c>
      <c r="B4" s="4">
        <v>225.3</v>
      </c>
      <c r="C4" s="4">
        <f>B4-1</f>
        <v>224.3</v>
      </c>
      <c r="D4" s="4">
        <v>224.32</v>
      </c>
      <c r="E4" s="4">
        <f t="shared" si="0"/>
        <v>1.999999999998181E-2</v>
      </c>
      <c r="F4" s="5"/>
    </row>
    <row r="5" spans="1:6" x14ac:dyDescent="0.25">
      <c r="A5" s="1">
        <v>63</v>
      </c>
      <c r="B5" s="4"/>
      <c r="C5" s="4"/>
      <c r="D5" s="4">
        <v>225.67</v>
      </c>
      <c r="E5" s="4" t="str">
        <f t="shared" si="0"/>
        <v/>
      </c>
    </row>
    <row r="6" spans="1:6" x14ac:dyDescent="0.25">
      <c r="B6" s="4"/>
      <c r="C6" s="4"/>
      <c r="D6" s="4"/>
    </row>
    <row r="7" spans="1:6" x14ac:dyDescent="0.25">
      <c r="A7" s="1">
        <v>70</v>
      </c>
      <c r="B7" s="4"/>
      <c r="C7" s="4"/>
      <c r="D7" s="4">
        <v>223.98</v>
      </c>
      <c r="E7" s="4" t="str">
        <f>IF(C7="", "", D7-C7)</f>
        <v/>
      </c>
    </row>
    <row r="8" spans="1:6" x14ac:dyDescent="0.25">
      <c r="A8" s="1">
        <v>70</v>
      </c>
      <c r="B8" s="4"/>
      <c r="C8" s="4"/>
      <c r="D8" s="4">
        <v>224.32</v>
      </c>
      <c r="E8" s="4" t="str">
        <f t="shared" ref="E8:E10" si="1">IF(C8="", "", D8-C8)</f>
        <v/>
      </c>
    </row>
    <row r="9" spans="1:6" x14ac:dyDescent="0.25">
      <c r="A9" s="1">
        <v>70</v>
      </c>
      <c r="B9" s="4">
        <v>225.3</v>
      </c>
      <c r="C9" s="4">
        <f>B9-1</f>
        <v>224.3</v>
      </c>
      <c r="D9" s="4">
        <v>224.32</v>
      </c>
      <c r="E9" s="4">
        <f t="shared" si="1"/>
        <v>1.999999999998181E-2</v>
      </c>
      <c r="F9" s="5"/>
    </row>
    <row r="10" spans="1:6" x14ac:dyDescent="0.25">
      <c r="A10" s="1">
        <v>70</v>
      </c>
      <c r="B10" s="4"/>
      <c r="C10" s="4"/>
      <c r="D10" s="4">
        <v>225.67</v>
      </c>
      <c r="E10" s="4" t="str">
        <f t="shared" si="1"/>
        <v/>
      </c>
    </row>
    <row r="11" spans="1:6" x14ac:dyDescent="0.25">
      <c r="B11" s="4"/>
      <c r="C11" s="4"/>
      <c r="D11" s="4"/>
    </row>
    <row r="12" spans="1:6" x14ac:dyDescent="0.25">
      <c r="A12" s="1">
        <v>80</v>
      </c>
      <c r="B12" s="4"/>
      <c r="C12" s="4"/>
      <c r="D12" s="4">
        <v>223.99</v>
      </c>
      <c r="E12" s="4" t="str">
        <f>IF(C12="", "", D12-C12)</f>
        <v/>
      </c>
    </row>
    <row r="13" spans="1:6" x14ac:dyDescent="0.25">
      <c r="A13" s="1">
        <v>80</v>
      </c>
      <c r="B13" s="4"/>
      <c r="C13" s="4"/>
      <c r="D13" s="4">
        <v>224.33</v>
      </c>
      <c r="E13" s="4" t="str">
        <f t="shared" ref="E13:E15" si="2">IF(C13="", "", D13-C13)</f>
        <v/>
      </c>
    </row>
    <row r="14" spans="1:6" x14ac:dyDescent="0.25">
      <c r="A14" s="1">
        <v>80</v>
      </c>
      <c r="B14" s="4">
        <v>225.3</v>
      </c>
      <c r="C14" s="4">
        <f>B14-1</f>
        <v>224.3</v>
      </c>
      <c r="D14" s="4">
        <v>224.34</v>
      </c>
      <c r="E14" s="4">
        <f t="shared" si="2"/>
        <v>3.9999999999992042E-2</v>
      </c>
      <c r="F14" s="5"/>
    </row>
    <row r="15" spans="1:6" x14ac:dyDescent="0.25">
      <c r="A15" s="1">
        <v>80</v>
      </c>
      <c r="B15" s="4"/>
      <c r="C15" s="4"/>
      <c r="D15" s="4">
        <v>225.7</v>
      </c>
      <c r="E15" s="4" t="str">
        <f t="shared" si="2"/>
        <v/>
      </c>
    </row>
    <row r="16" spans="1:6" x14ac:dyDescent="0.25">
      <c r="B16" s="4"/>
      <c r="C16" s="4"/>
      <c r="D16" s="4"/>
    </row>
    <row r="17" spans="1:6" x14ac:dyDescent="0.25">
      <c r="A17" s="1">
        <v>91</v>
      </c>
      <c r="B17" s="4"/>
      <c r="C17" s="4"/>
      <c r="D17" s="4">
        <v>224</v>
      </c>
      <c r="E17" s="4" t="str">
        <f>IF(C17="", "", D17-C17)</f>
        <v/>
      </c>
    </row>
    <row r="18" spans="1:6" x14ac:dyDescent="0.25">
      <c r="A18" s="1">
        <v>91</v>
      </c>
      <c r="B18" s="4"/>
      <c r="C18" s="4"/>
      <c r="D18" s="4">
        <v>224.35</v>
      </c>
      <c r="E18" s="4" t="str">
        <f t="shared" ref="E18:E20" si="3">IF(C18="", "", D18-C18)</f>
        <v/>
      </c>
    </row>
    <row r="19" spans="1:6" x14ac:dyDescent="0.25">
      <c r="A19" s="1">
        <v>91</v>
      </c>
      <c r="B19" s="4">
        <v>225.3</v>
      </c>
      <c r="C19" s="4">
        <f>B19-1</f>
        <v>224.3</v>
      </c>
      <c r="D19" s="4">
        <v>224.36</v>
      </c>
      <c r="E19" s="4">
        <f t="shared" si="3"/>
        <v>6.0000000000002274E-2</v>
      </c>
      <c r="F19" s="5"/>
    </row>
    <row r="20" spans="1:6" x14ac:dyDescent="0.25">
      <c r="A20" s="1">
        <v>91</v>
      </c>
      <c r="B20" s="4"/>
      <c r="C20" s="4"/>
      <c r="D20" s="4">
        <v>225.74</v>
      </c>
      <c r="E20" s="4" t="str">
        <f t="shared" si="3"/>
        <v/>
      </c>
    </row>
    <row r="21" spans="1:6" x14ac:dyDescent="0.25">
      <c r="B21" s="4"/>
      <c r="C21" s="4"/>
      <c r="D21" s="4"/>
    </row>
    <row r="22" spans="1:6" x14ac:dyDescent="0.25">
      <c r="A22" s="1">
        <v>97</v>
      </c>
      <c r="B22" s="4"/>
      <c r="C22" s="4"/>
      <c r="D22" s="4">
        <v>224.62</v>
      </c>
      <c r="E22" s="4" t="str">
        <f>IF(C22="", "", D22-C22)</f>
        <v/>
      </c>
    </row>
    <row r="23" spans="1:6" x14ac:dyDescent="0.25">
      <c r="A23" s="1">
        <v>97</v>
      </c>
      <c r="B23" s="4"/>
      <c r="C23" s="4"/>
      <c r="D23" s="4">
        <v>225.25</v>
      </c>
      <c r="E23" s="4" t="str">
        <f t="shared" ref="E23:E25" si="4">IF(C23="", "", D23-C23)</f>
        <v/>
      </c>
    </row>
    <row r="24" spans="1:6" x14ac:dyDescent="0.25">
      <c r="A24" s="1">
        <v>97</v>
      </c>
      <c r="B24" s="4">
        <v>226.4</v>
      </c>
      <c r="C24" s="4">
        <f>B24-1</f>
        <v>225.4</v>
      </c>
      <c r="D24" s="4">
        <v>225.43</v>
      </c>
      <c r="E24" s="4">
        <f t="shared" si="4"/>
        <v>3.0000000000001137E-2</v>
      </c>
      <c r="F24" s="5"/>
    </row>
    <row r="25" spans="1:6" x14ac:dyDescent="0.25">
      <c r="A25" s="1">
        <v>97</v>
      </c>
      <c r="B25" s="4"/>
      <c r="C25" s="4"/>
      <c r="D25" s="4">
        <v>227.1</v>
      </c>
      <c r="E25" s="4" t="str">
        <f t="shared" si="4"/>
        <v/>
      </c>
    </row>
    <row r="26" spans="1:6" x14ac:dyDescent="0.25">
      <c r="B26" s="4"/>
      <c r="C26" s="4"/>
      <c r="D26" s="4"/>
    </row>
    <row r="27" spans="1:6" x14ac:dyDescent="0.25">
      <c r="A27" s="1">
        <v>105.1</v>
      </c>
      <c r="B27" s="4"/>
      <c r="C27" s="4"/>
      <c r="D27" s="4">
        <v>229.12</v>
      </c>
      <c r="E27" s="4" t="str">
        <f>IF(C27="", "", D27-C27)</f>
        <v/>
      </c>
    </row>
    <row r="28" spans="1:6" x14ac:dyDescent="0.25">
      <c r="A28" s="1">
        <v>105.1</v>
      </c>
      <c r="B28" s="4"/>
      <c r="C28" s="4"/>
      <c r="D28" s="4">
        <v>230</v>
      </c>
      <c r="E28" s="4" t="str">
        <f t="shared" ref="E28:E30" si="5">IF(C28="", "", D28-C28)</f>
        <v/>
      </c>
    </row>
    <row r="29" spans="1:6" x14ac:dyDescent="0.25">
      <c r="A29" s="1">
        <v>105.1</v>
      </c>
      <c r="B29" s="4">
        <v>231.2</v>
      </c>
      <c r="C29" s="4">
        <f>B29-1</f>
        <v>230.2</v>
      </c>
      <c r="D29" s="4">
        <v>230.29</v>
      </c>
      <c r="E29" s="4">
        <f t="shared" si="5"/>
        <v>9.0000000000003411E-2</v>
      </c>
      <c r="F29" s="5"/>
    </row>
    <row r="30" spans="1:6" x14ac:dyDescent="0.25">
      <c r="A30" s="1">
        <v>105.1</v>
      </c>
      <c r="B30" s="4"/>
      <c r="C30" s="4"/>
      <c r="D30" s="4">
        <v>231.93</v>
      </c>
      <c r="E30" s="4" t="str">
        <f t="shared" si="5"/>
        <v/>
      </c>
    </row>
    <row r="31" spans="1:6" x14ac:dyDescent="0.25">
      <c r="B31" s="4"/>
      <c r="C31" s="4"/>
      <c r="D31" s="4"/>
    </row>
    <row r="32" spans="1:6" x14ac:dyDescent="0.25">
      <c r="A32" s="1">
        <v>106.4</v>
      </c>
      <c r="B32" s="4"/>
      <c r="C32" s="4"/>
      <c r="D32" s="4">
        <v>229.47</v>
      </c>
      <c r="E32" s="4" t="str">
        <f>IF(C32="", "", D32-C32)</f>
        <v/>
      </c>
    </row>
    <row r="33" spans="1:6" x14ac:dyDescent="0.25">
      <c r="A33" s="1">
        <v>106.4</v>
      </c>
      <c r="B33" s="4"/>
      <c r="C33" s="4"/>
      <c r="D33" s="4">
        <v>230.39</v>
      </c>
      <c r="E33" s="4" t="str">
        <f t="shared" ref="E33:E35" si="6">IF(C33="", "", D33-C33)</f>
        <v/>
      </c>
    </row>
    <row r="34" spans="1:6" x14ac:dyDescent="0.25">
      <c r="A34" s="1">
        <v>106.4</v>
      </c>
      <c r="B34" s="4">
        <v>231.5</v>
      </c>
      <c r="C34" s="4">
        <f>B34-1</f>
        <v>230.5</v>
      </c>
      <c r="D34" s="4">
        <v>230.68</v>
      </c>
      <c r="E34" s="4">
        <f t="shared" si="6"/>
        <v>0.18000000000000682</v>
      </c>
      <c r="F34" s="5"/>
    </row>
    <row r="35" spans="1:6" x14ac:dyDescent="0.25">
      <c r="A35" s="1">
        <v>106.4</v>
      </c>
      <c r="B35" s="4"/>
      <c r="C35" s="4"/>
      <c r="D35" s="4">
        <v>232.34</v>
      </c>
      <c r="E35" s="4" t="str">
        <f t="shared" si="6"/>
        <v/>
      </c>
    </row>
    <row r="36" spans="1:6" x14ac:dyDescent="0.25">
      <c r="B36" s="4"/>
      <c r="C36" s="4"/>
      <c r="D36" s="4"/>
    </row>
    <row r="37" spans="1:6" x14ac:dyDescent="0.25">
      <c r="A37" s="1">
        <v>106.8</v>
      </c>
      <c r="B37" s="4"/>
      <c r="C37" s="4"/>
      <c r="D37" s="4">
        <v>229.55</v>
      </c>
      <c r="E37" s="4" t="str">
        <f>IF(C37="", "", D37-C37)</f>
        <v/>
      </c>
    </row>
    <row r="38" spans="1:6" x14ac:dyDescent="0.25">
      <c r="A38" s="1">
        <v>106.8</v>
      </c>
      <c r="B38" s="4"/>
      <c r="C38" s="4"/>
      <c r="D38" s="4">
        <v>230.47</v>
      </c>
      <c r="E38" s="4" t="str">
        <f t="shared" ref="E38:E40" si="7">IF(C38="", "", D38-C38)</f>
        <v/>
      </c>
    </row>
    <row r="39" spans="1:6" x14ac:dyDescent="0.25">
      <c r="A39" s="1">
        <v>106.8</v>
      </c>
      <c r="B39" s="4">
        <v>231.6</v>
      </c>
      <c r="C39" s="4">
        <f>B39-1</f>
        <v>230.6</v>
      </c>
      <c r="D39" s="4">
        <v>230.76</v>
      </c>
      <c r="E39" s="4">
        <f t="shared" si="7"/>
        <v>0.15999999999999659</v>
      </c>
      <c r="F39" s="5"/>
    </row>
    <row r="40" spans="1:6" x14ac:dyDescent="0.25">
      <c r="A40" s="1">
        <v>106.8</v>
      </c>
      <c r="B40" s="4"/>
      <c r="C40" s="4"/>
      <c r="D40" s="4">
        <v>232.46</v>
      </c>
      <c r="E40" s="4" t="str">
        <f t="shared" si="7"/>
        <v/>
      </c>
    </row>
    <row r="41" spans="1:6" x14ac:dyDescent="0.25">
      <c r="B41" s="4"/>
      <c r="C41" s="4"/>
      <c r="D41" s="4"/>
    </row>
    <row r="42" spans="1:6" x14ac:dyDescent="0.25">
      <c r="A42" s="1">
        <v>106.85</v>
      </c>
      <c r="B42" s="4" t="s">
        <v>1</v>
      </c>
      <c r="C42" s="4" t="s">
        <v>1</v>
      </c>
      <c r="D42" s="4"/>
    </row>
    <row r="43" spans="1:6" x14ac:dyDescent="0.25">
      <c r="B43" s="4"/>
      <c r="C43" s="4"/>
      <c r="D43" s="4"/>
    </row>
    <row r="44" spans="1:6" x14ac:dyDescent="0.25">
      <c r="A44" s="1">
        <v>106.9</v>
      </c>
      <c r="B44" s="4"/>
      <c r="C44" s="4"/>
      <c r="D44" s="4">
        <v>229.66</v>
      </c>
      <c r="E44" s="4" t="str">
        <f>IF(C44="", "", D44-C44)</f>
        <v/>
      </c>
    </row>
    <row r="45" spans="1:6" x14ac:dyDescent="0.25">
      <c r="A45" s="1">
        <v>106.9</v>
      </c>
      <c r="B45" s="4"/>
      <c r="C45" s="4"/>
      <c r="D45" s="4">
        <v>230.59</v>
      </c>
      <c r="E45" s="4" t="str">
        <f t="shared" ref="E45:E47" si="8">IF(C45="", "", D45-C45)</f>
        <v/>
      </c>
    </row>
    <row r="46" spans="1:6" x14ac:dyDescent="0.25">
      <c r="A46" s="1">
        <v>106.9</v>
      </c>
      <c r="B46" s="4">
        <v>231.7</v>
      </c>
      <c r="C46" s="4">
        <f>B46-1</f>
        <v>230.7</v>
      </c>
      <c r="D46" s="4">
        <v>230.91</v>
      </c>
      <c r="E46" s="4">
        <f t="shared" si="8"/>
        <v>0.21000000000000796</v>
      </c>
      <c r="F46" s="5"/>
    </row>
    <row r="47" spans="1:6" x14ac:dyDescent="0.25">
      <c r="A47" s="1">
        <v>106.9</v>
      </c>
      <c r="B47" s="4"/>
      <c r="C47" s="4"/>
      <c r="D47" s="4">
        <v>233.15</v>
      </c>
      <c r="E47" s="4" t="str">
        <f t="shared" si="8"/>
        <v/>
      </c>
    </row>
    <row r="48" spans="1:6" x14ac:dyDescent="0.25">
      <c r="B48" s="4"/>
      <c r="C48" s="4"/>
      <c r="D48" s="4"/>
    </row>
    <row r="49" spans="1:6" x14ac:dyDescent="0.25">
      <c r="A49" s="1">
        <v>107.8</v>
      </c>
      <c r="B49" s="4"/>
      <c r="C49" s="4"/>
      <c r="D49" s="4">
        <v>229.86</v>
      </c>
      <c r="E49" s="4" t="str">
        <f>IF(C49="", "", D49-C49)</f>
        <v/>
      </c>
    </row>
    <row r="50" spans="1:6" x14ac:dyDescent="0.25">
      <c r="A50" s="1">
        <v>107.8</v>
      </c>
      <c r="B50" s="4"/>
      <c r="C50" s="4"/>
      <c r="D50" s="4">
        <v>230.79</v>
      </c>
      <c r="E50" s="4" t="str">
        <f t="shared" ref="E50:E52" si="9">IF(C50="", "", D50-C50)</f>
        <v/>
      </c>
    </row>
    <row r="51" spans="1:6" x14ac:dyDescent="0.25">
      <c r="A51" s="1">
        <v>107.8</v>
      </c>
      <c r="B51" s="4">
        <v>232</v>
      </c>
      <c r="C51" s="4">
        <f>B51-1</f>
        <v>231</v>
      </c>
      <c r="D51" s="4">
        <v>231.11</v>
      </c>
      <c r="E51" s="4">
        <f t="shared" si="9"/>
        <v>0.11000000000001364</v>
      </c>
      <c r="F51" s="5"/>
    </row>
    <row r="52" spans="1:6" x14ac:dyDescent="0.25">
      <c r="A52" s="1">
        <v>107.8</v>
      </c>
      <c r="B52" s="4"/>
      <c r="C52" s="4"/>
      <c r="D52" s="4">
        <v>233.3</v>
      </c>
      <c r="E52" s="4" t="str">
        <f t="shared" si="9"/>
        <v/>
      </c>
    </row>
    <row r="53" spans="1:6" x14ac:dyDescent="0.25">
      <c r="B53" s="4"/>
      <c r="C53" s="4"/>
      <c r="D53" s="4"/>
    </row>
    <row r="54" spans="1:6" x14ac:dyDescent="0.25">
      <c r="A54" s="1">
        <v>108.3</v>
      </c>
      <c r="B54" s="4"/>
      <c r="C54" s="4"/>
      <c r="D54" s="4">
        <v>230.01</v>
      </c>
      <c r="E54" s="4" t="str">
        <f>IF(C54="", "", D54-C54)</f>
        <v/>
      </c>
    </row>
    <row r="55" spans="1:6" x14ac:dyDescent="0.25">
      <c r="A55" s="1">
        <v>108.3</v>
      </c>
      <c r="B55" s="4"/>
      <c r="C55" s="4"/>
      <c r="D55" s="4">
        <v>230.97</v>
      </c>
      <c r="E55" s="4" t="str">
        <f t="shared" ref="E55:E57" si="10">IF(C55="", "", D55-C55)</f>
        <v/>
      </c>
    </row>
    <row r="56" spans="1:6" x14ac:dyDescent="0.25">
      <c r="A56" s="1">
        <v>108.3</v>
      </c>
      <c r="B56" s="4">
        <v>232.3</v>
      </c>
      <c r="C56" s="4">
        <f>B56-1</f>
        <v>231.3</v>
      </c>
      <c r="D56" s="4">
        <v>231.29</v>
      </c>
      <c r="E56" s="4">
        <f t="shared" si="10"/>
        <v>-1.0000000000019327E-2</v>
      </c>
      <c r="F56" s="5"/>
    </row>
    <row r="57" spans="1:6" x14ac:dyDescent="0.25">
      <c r="A57" s="1">
        <v>108.3</v>
      </c>
      <c r="B57" s="4"/>
      <c r="C57" s="4"/>
      <c r="D57" s="4">
        <v>233.49</v>
      </c>
      <c r="E57" s="4" t="str">
        <f t="shared" si="10"/>
        <v/>
      </c>
    </row>
    <row r="58" spans="1:6" x14ac:dyDescent="0.25">
      <c r="B58" s="4"/>
      <c r="C58" s="4"/>
      <c r="D58" s="4"/>
    </row>
    <row r="59" spans="1:6" x14ac:dyDescent="0.25">
      <c r="A59" s="1">
        <v>108.4</v>
      </c>
      <c r="B59" s="4" t="s">
        <v>1</v>
      </c>
      <c r="C59" s="4" t="s">
        <v>1</v>
      </c>
      <c r="D59" s="4"/>
    </row>
    <row r="60" spans="1:6" x14ac:dyDescent="0.25">
      <c r="B60" s="4"/>
      <c r="C60" s="4"/>
      <c r="D60" s="4"/>
    </row>
    <row r="61" spans="1:6" x14ac:dyDescent="0.25">
      <c r="A61" s="1">
        <v>108.5</v>
      </c>
      <c r="B61" s="4"/>
      <c r="C61" s="4"/>
      <c r="D61" s="4">
        <v>230.11</v>
      </c>
      <c r="E61" s="4" t="str">
        <f>IF(C61="", "", D61-C61)</f>
        <v/>
      </c>
    </row>
    <row r="62" spans="1:6" x14ac:dyDescent="0.25">
      <c r="A62" s="1">
        <v>108.5</v>
      </c>
      <c r="B62" s="4"/>
      <c r="C62" s="4"/>
      <c r="D62" s="4">
        <v>231.1</v>
      </c>
      <c r="E62" s="4" t="str">
        <f t="shared" ref="E62:E64" si="11">IF(C62="", "", D62-C62)</f>
        <v/>
      </c>
    </row>
    <row r="63" spans="1:6" x14ac:dyDescent="0.25">
      <c r="A63" s="1">
        <v>108.5</v>
      </c>
      <c r="B63" s="4">
        <v>232.4</v>
      </c>
      <c r="C63" s="4">
        <f>B63-1</f>
        <v>231.4</v>
      </c>
      <c r="D63" s="4">
        <v>231.43</v>
      </c>
      <c r="E63" s="4">
        <f t="shared" si="11"/>
        <v>3.0000000000001137E-2</v>
      </c>
      <c r="F63" s="5"/>
    </row>
    <row r="64" spans="1:6" x14ac:dyDescent="0.25">
      <c r="A64" s="1">
        <v>108.5</v>
      </c>
      <c r="B64" s="4"/>
      <c r="C64" s="4"/>
      <c r="D64" s="4">
        <v>233.62</v>
      </c>
      <c r="E64" s="4" t="str">
        <f t="shared" si="11"/>
        <v/>
      </c>
    </row>
    <row r="65" spans="1:6" x14ac:dyDescent="0.25">
      <c r="B65" s="4"/>
      <c r="C65" s="4"/>
      <c r="D65" s="4"/>
    </row>
    <row r="66" spans="1:6" x14ac:dyDescent="0.25">
      <c r="A66" s="1">
        <v>108.9</v>
      </c>
      <c r="B66" s="4"/>
      <c r="C66" s="4"/>
      <c r="D66" s="4">
        <v>230.22</v>
      </c>
      <c r="E66" s="4" t="str">
        <f>IF(C66="", "", D66-C66)</f>
        <v/>
      </c>
    </row>
    <row r="67" spans="1:6" x14ac:dyDescent="0.25">
      <c r="A67" s="1">
        <v>108.9</v>
      </c>
      <c r="B67" s="4"/>
      <c r="C67" s="4"/>
      <c r="D67" s="4">
        <v>231.23</v>
      </c>
      <c r="E67" s="4" t="str">
        <f t="shared" ref="E67:E69" si="12">IF(C67="", "", D67-C67)</f>
        <v/>
      </c>
    </row>
    <row r="68" spans="1:6" x14ac:dyDescent="0.25">
      <c r="A68" s="1">
        <v>108.9</v>
      </c>
      <c r="B68" s="4">
        <v>232.6</v>
      </c>
      <c r="C68" s="4">
        <f>B68-1</f>
        <v>231.6</v>
      </c>
      <c r="D68" s="4">
        <v>231.56</v>
      </c>
      <c r="E68" s="4">
        <f t="shared" si="12"/>
        <v>-3.9999999999992042E-2</v>
      </c>
      <c r="F68" s="5"/>
    </row>
    <row r="69" spans="1:6" x14ac:dyDescent="0.25">
      <c r="A69" s="1">
        <v>108.9</v>
      </c>
      <c r="B69" s="4"/>
      <c r="C69" s="4"/>
      <c r="D69" s="4">
        <v>233.75</v>
      </c>
      <c r="E69" s="4" t="str">
        <f t="shared" si="12"/>
        <v/>
      </c>
    </row>
    <row r="70" spans="1:6" x14ac:dyDescent="0.25">
      <c r="B70" s="4"/>
      <c r="C70" s="4"/>
      <c r="D70" s="4"/>
    </row>
    <row r="71" spans="1:6" x14ac:dyDescent="0.25">
      <c r="A71" s="1">
        <v>109.5</v>
      </c>
      <c r="B71" s="4"/>
      <c r="C71" s="4"/>
      <c r="D71" s="4">
        <v>230.39</v>
      </c>
      <c r="E71" s="4" t="str">
        <f>IF(C71="", "", D71-C71)</f>
        <v/>
      </c>
    </row>
    <row r="72" spans="1:6" x14ac:dyDescent="0.25">
      <c r="A72" s="1">
        <v>109.5</v>
      </c>
      <c r="B72" s="4"/>
      <c r="C72" s="4"/>
      <c r="D72" s="4">
        <v>231.44</v>
      </c>
      <c r="E72" s="4" t="str">
        <f t="shared" ref="E72:E74" si="13">IF(C72="", "", D72-C72)</f>
        <v/>
      </c>
    </row>
    <row r="73" spans="1:6" x14ac:dyDescent="0.25">
      <c r="A73" s="1">
        <v>109.5</v>
      </c>
      <c r="B73" s="4">
        <v>232.8</v>
      </c>
      <c r="C73" s="4">
        <f>B73-1</f>
        <v>231.8</v>
      </c>
      <c r="D73" s="4">
        <v>231.79</v>
      </c>
      <c r="E73" s="4">
        <f t="shared" si="13"/>
        <v>-1.0000000000019327E-2</v>
      </c>
      <c r="F73" s="5"/>
    </row>
    <row r="74" spans="1:6" x14ac:dyDescent="0.25">
      <c r="A74" s="1">
        <v>109.5</v>
      </c>
      <c r="B74" s="4"/>
      <c r="C74" s="4"/>
      <c r="D74" s="4">
        <v>234.02</v>
      </c>
      <c r="E74" s="4" t="str">
        <f t="shared" si="13"/>
        <v/>
      </c>
    </row>
    <row r="75" spans="1:6" x14ac:dyDescent="0.25">
      <c r="B75" s="4"/>
      <c r="C75" s="4"/>
      <c r="D75" s="4"/>
    </row>
    <row r="76" spans="1:6" x14ac:dyDescent="0.25">
      <c r="A76" s="1">
        <v>109.6</v>
      </c>
      <c r="B76" s="4" t="s">
        <v>1</v>
      </c>
      <c r="C76" s="4" t="s">
        <v>1</v>
      </c>
      <c r="D76" s="4"/>
    </row>
    <row r="77" spans="1:6" x14ac:dyDescent="0.25">
      <c r="B77" s="4"/>
      <c r="C77" s="4"/>
      <c r="D77" s="4"/>
    </row>
    <row r="78" spans="1:6" x14ac:dyDescent="0.25">
      <c r="A78" s="1">
        <v>109.7</v>
      </c>
      <c r="B78" s="4"/>
      <c r="C78" s="4"/>
      <c r="D78" s="4">
        <v>230.44</v>
      </c>
      <c r="E78" s="4" t="str">
        <f>IF(C78="", "", D78-C78)</f>
        <v/>
      </c>
    </row>
    <row r="79" spans="1:6" x14ac:dyDescent="0.25">
      <c r="A79" s="1">
        <v>109.7</v>
      </c>
      <c r="B79" s="4"/>
      <c r="C79" s="4"/>
      <c r="D79" s="4">
        <v>231.5</v>
      </c>
      <c r="E79" s="4" t="str">
        <f t="shared" ref="E79:E81" si="14">IF(C79="", "", D79-C79)</f>
        <v/>
      </c>
    </row>
    <row r="80" spans="1:6" x14ac:dyDescent="0.25">
      <c r="A80" s="1">
        <v>109.7</v>
      </c>
      <c r="B80" s="4">
        <v>232.9</v>
      </c>
      <c r="C80" s="4">
        <f>B80-1</f>
        <v>231.9</v>
      </c>
      <c r="D80" s="4">
        <v>231.85</v>
      </c>
      <c r="E80" s="4">
        <f t="shared" si="14"/>
        <v>-5.0000000000011369E-2</v>
      </c>
      <c r="F80" s="5"/>
    </row>
    <row r="81" spans="1:6" x14ac:dyDescent="0.25">
      <c r="A81" s="1">
        <v>109.7</v>
      </c>
      <c r="B81" s="4"/>
      <c r="C81" s="4"/>
      <c r="D81" s="4">
        <v>234.08</v>
      </c>
      <c r="E81" s="4" t="str">
        <f t="shared" si="14"/>
        <v/>
      </c>
    </row>
    <row r="82" spans="1:6" x14ac:dyDescent="0.25">
      <c r="B82" s="4"/>
      <c r="C82" s="4"/>
      <c r="D82" s="4"/>
    </row>
    <row r="83" spans="1:6" x14ac:dyDescent="0.25">
      <c r="A83" s="1">
        <v>111</v>
      </c>
      <c r="B83" s="4"/>
      <c r="C83" s="4"/>
      <c r="D83" s="4">
        <v>230.68</v>
      </c>
      <c r="E83" s="4" t="str">
        <f>IF(C83="", "", D83-C83)</f>
        <v/>
      </c>
    </row>
    <row r="84" spans="1:6" x14ac:dyDescent="0.25">
      <c r="A84" s="1">
        <v>111</v>
      </c>
      <c r="B84" s="4"/>
      <c r="C84" s="4"/>
      <c r="D84" s="4">
        <v>231.75</v>
      </c>
      <c r="E84" s="4" t="str">
        <f t="shared" ref="E84:E86" si="15">IF(C84="", "", D84-C84)</f>
        <v/>
      </c>
    </row>
    <row r="85" spans="1:6" x14ac:dyDescent="0.25">
      <c r="A85" s="1">
        <v>111</v>
      </c>
      <c r="B85" s="4">
        <v>233.2</v>
      </c>
      <c r="C85" s="4">
        <f>B85-1</f>
        <v>232.2</v>
      </c>
      <c r="D85" s="4">
        <v>232.1</v>
      </c>
      <c r="E85" s="4">
        <f t="shared" si="15"/>
        <v>-9.9999999999994316E-2</v>
      </c>
      <c r="F85" s="5"/>
    </row>
    <row r="86" spans="1:6" x14ac:dyDescent="0.25">
      <c r="A86" s="1">
        <v>111</v>
      </c>
      <c r="B86" s="4"/>
      <c r="C86" s="4"/>
      <c r="D86" s="4">
        <v>234.3</v>
      </c>
      <c r="E86" s="4" t="str">
        <f t="shared" si="15"/>
        <v/>
      </c>
    </row>
    <row r="87" spans="1:6" x14ac:dyDescent="0.25">
      <c r="B87" s="4"/>
      <c r="C87" s="4"/>
      <c r="D87" s="4"/>
    </row>
    <row r="88" spans="1:6" x14ac:dyDescent="0.25">
      <c r="A88" s="1">
        <v>111.5</v>
      </c>
      <c r="B88" s="4"/>
      <c r="C88" s="4"/>
      <c r="D88" s="4">
        <v>231.02</v>
      </c>
      <c r="E88" s="4" t="str">
        <f>IF(C88="", "", D88-C88)</f>
        <v/>
      </c>
    </row>
    <row r="89" spans="1:6" x14ac:dyDescent="0.25">
      <c r="A89" s="1">
        <v>111.5</v>
      </c>
      <c r="B89" s="4"/>
      <c r="C89" s="4"/>
      <c r="D89" s="4">
        <v>232.03</v>
      </c>
      <c r="E89" s="4" t="str">
        <f t="shared" ref="E89:E91" si="16">IF(C89="", "", D89-C89)</f>
        <v/>
      </c>
    </row>
    <row r="90" spans="1:6" x14ac:dyDescent="0.25">
      <c r="A90" s="1">
        <v>111.5</v>
      </c>
      <c r="B90" s="4">
        <v>233.5</v>
      </c>
      <c r="C90" s="4">
        <f>B90-1</f>
        <v>232.5</v>
      </c>
      <c r="D90" s="4">
        <v>232.37</v>
      </c>
      <c r="E90" s="4">
        <f t="shared" si="16"/>
        <v>-0.12999999999999545</v>
      </c>
      <c r="F90" s="5"/>
    </row>
    <row r="91" spans="1:6" x14ac:dyDescent="0.25">
      <c r="A91" s="1">
        <v>111.5</v>
      </c>
      <c r="B91" s="4"/>
      <c r="C91" s="4"/>
      <c r="D91" s="4">
        <v>234.53</v>
      </c>
      <c r="E91" s="4" t="str">
        <f t="shared" si="16"/>
        <v/>
      </c>
    </row>
    <row r="92" spans="1:6" x14ac:dyDescent="0.25">
      <c r="B92" s="4"/>
      <c r="C92" s="4"/>
      <c r="D92" s="4"/>
    </row>
    <row r="93" spans="1:6" x14ac:dyDescent="0.25">
      <c r="A93" s="1">
        <v>115</v>
      </c>
      <c r="B93" s="4"/>
      <c r="C93" s="4"/>
      <c r="D93" s="4">
        <v>232.1</v>
      </c>
      <c r="E93" s="4" t="str">
        <f>IF(C93="", "", D93-C93)</f>
        <v/>
      </c>
    </row>
    <row r="94" spans="1:6" x14ac:dyDescent="0.25">
      <c r="A94" s="1">
        <v>115</v>
      </c>
      <c r="B94" s="4"/>
      <c r="C94" s="4"/>
      <c r="D94" s="4">
        <v>233.1</v>
      </c>
      <c r="E94" s="4" t="str">
        <f t="shared" ref="E94:E96" si="17">IF(C94="", "", D94-C94)</f>
        <v/>
      </c>
    </row>
    <row r="95" spans="1:6" x14ac:dyDescent="0.25">
      <c r="A95" s="1">
        <v>115</v>
      </c>
      <c r="B95" s="4">
        <v>234.4</v>
      </c>
      <c r="C95" s="4">
        <f>B95-1</f>
        <v>233.4</v>
      </c>
      <c r="D95" s="4">
        <v>233.43</v>
      </c>
      <c r="E95" s="4">
        <f t="shared" si="17"/>
        <v>3.0000000000001137E-2</v>
      </c>
      <c r="F95" s="5"/>
    </row>
    <row r="96" spans="1:6" x14ac:dyDescent="0.25">
      <c r="A96" s="1">
        <v>115</v>
      </c>
      <c r="B96" s="4"/>
      <c r="C96" s="4"/>
      <c r="D96" s="4">
        <v>235.48</v>
      </c>
      <c r="E96" s="4" t="str">
        <f t="shared" si="17"/>
        <v/>
      </c>
    </row>
    <row r="97" spans="1:6" x14ac:dyDescent="0.25">
      <c r="B97" s="4"/>
      <c r="C97" s="4"/>
      <c r="D97" s="4"/>
    </row>
    <row r="98" spans="1:6" x14ac:dyDescent="0.25">
      <c r="A98" s="1">
        <v>118</v>
      </c>
      <c r="B98" s="4"/>
      <c r="C98" s="4"/>
      <c r="D98" s="4">
        <v>233</v>
      </c>
      <c r="E98" s="4" t="str">
        <f>IF(C98="", "", D98-C98)</f>
        <v/>
      </c>
    </row>
    <row r="99" spans="1:6" x14ac:dyDescent="0.25">
      <c r="A99" s="1">
        <v>118</v>
      </c>
      <c r="B99" s="4"/>
      <c r="C99" s="4"/>
      <c r="D99" s="4">
        <v>234.03</v>
      </c>
      <c r="E99" s="4" t="str">
        <f t="shared" ref="E99:E101" si="18">IF(C99="", "", D99-C99)</f>
        <v/>
      </c>
    </row>
    <row r="100" spans="1:6" x14ac:dyDescent="0.25">
      <c r="A100" s="1">
        <v>118</v>
      </c>
      <c r="B100" s="4">
        <v>235.3</v>
      </c>
      <c r="C100" s="4">
        <f>B100-1</f>
        <v>234.3</v>
      </c>
      <c r="D100" s="4">
        <v>234.37</v>
      </c>
      <c r="E100" s="4">
        <f t="shared" si="18"/>
        <v>6.9999999999993179E-2</v>
      </c>
      <c r="F100" s="5"/>
    </row>
    <row r="101" spans="1:6" x14ac:dyDescent="0.25">
      <c r="A101" s="1">
        <v>118</v>
      </c>
      <c r="B101" s="4"/>
      <c r="C101" s="4"/>
      <c r="D101" s="4">
        <v>236.42</v>
      </c>
      <c r="E101" s="4" t="str">
        <f t="shared" si="18"/>
        <v/>
      </c>
    </row>
    <row r="102" spans="1:6" x14ac:dyDescent="0.25">
      <c r="B102" s="4"/>
      <c r="C102" s="4"/>
      <c r="D102" s="4"/>
    </row>
    <row r="103" spans="1:6" x14ac:dyDescent="0.25">
      <c r="A103" s="1">
        <v>119</v>
      </c>
      <c r="B103" s="4"/>
      <c r="C103" s="4"/>
      <c r="D103" s="4">
        <v>233.91</v>
      </c>
      <c r="E103" s="4" t="str">
        <f>IF(C103="", "", D103-C103)</f>
        <v/>
      </c>
    </row>
    <row r="104" spans="1:6" x14ac:dyDescent="0.25">
      <c r="A104" s="1">
        <v>119</v>
      </c>
      <c r="B104" s="4"/>
      <c r="C104" s="4"/>
      <c r="D104" s="4">
        <v>234.85</v>
      </c>
      <c r="E104" s="4" t="str">
        <f t="shared" ref="E104:E106" si="19">IF(C104="", "", D104-C104)</f>
        <v/>
      </c>
    </row>
    <row r="105" spans="1:6" x14ac:dyDescent="0.25">
      <c r="A105" s="1">
        <v>119</v>
      </c>
      <c r="B105" s="4">
        <v>236.1</v>
      </c>
      <c r="C105" s="4">
        <f>B105-1</f>
        <v>235.1</v>
      </c>
      <c r="D105" s="4">
        <v>235.16</v>
      </c>
      <c r="E105" s="4">
        <f t="shared" si="19"/>
        <v>6.0000000000002274E-2</v>
      </c>
      <c r="F105" s="5"/>
    </row>
    <row r="106" spans="1:6" x14ac:dyDescent="0.25">
      <c r="A106" s="1">
        <v>119</v>
      </c>
      <c r="B106" s="4"/>
      <c r="C106" s="4"/>
      <c r="D106" s="4">
        <v>237.08</v>
      </c>
      <c r="E106" s="4" t="str">
        <f t="shared" si="19"/>
        <v/>
      </c>
    </row>
    <row r="107" spans="1:6" x14ac:dyDescent="0.25">
      <c r="B107" s="4"/>
      <c r="C107" s="4"/>
      <c r="D107" s="4"/>
    </row>
    <row r="108" spans="1:6" x14ac:dyDescent="0.25">
      <c r="A108" s="1">
        <v>119.25</v>
      </c>
      <c r="B108" s="4" t="s">
        <v>1</v>
      </c>
      <c r="C108" s="4" t="s">
        <v>1</v>
      </c>
      <c r="D108" s="4"/>
    </row>
    <row r="109" spans="1:6" x14ac:dyDescent="0.25">
      <c r="B109" s="4"/>
      <c r="C109" s="4"/>
      <c r="D109" s="4"/>
    </row>
    <row r="110" spans="1:6" x14ac:dyDescent="0.25">
      <c r="A110" s="1">
        <v>119.5</v>
      </c>
      <c r="B110" s="4"/>
      <c r="C110" s="4"/>
      <c r="D110" s="4">
        <v>237.6</v>
      </c>
      <c r="E110" s="4" t="str">
        <f>IF(C110="", "", D110-C110)</f>
        <v/>
      </c>
    </row>
    <row r="111" spans="1:6" x14ac:dyDescent="0.25">
      <c r="A111" s="1">
        <v>119.5</v>
      </c>
      <c r="B111" s="4"/>
      <c r="C111" s="4"/>
      <c r="D111" s="4">
        <v>238.35</v>
      </c>
      <c r="E111" s="4" t="str">
        <f t="shared" ref="E111:E113" si="20">IF(C111="", "", D111-C111)</f>
        <v/>
      </c>
    </row>
    <row r="112" spans="1:6" x14ac:dyDescent="0.25">
      <c r="A112" s="1">
        <v>119.5</v>
      </c>
      <c r="B112" s="4">
        <v>240</v>
      </c>
      <c r="C112" s="4">
        <f>B112-1</f>
        <v>239</v>
      </c>
      <c r="D112" s="4">
        <v>238.56</v>
      </c>
      <c r="E112" s="4">
        <f t="shared" si="20"/>
        <v>-0.43999999999999773</v>
      </c>
      <c r="F112" s="5"/>
    </row>
    <row r="113" spans="1:6" x14ac:dyDescent="0.25">
      <c r="A113" s="1">
        <v>119.5</v>
      </c>
      <c r="B113" s="4"/>
      <c r="C113" s="4"/>
      <c r="D113" s="4">
        <v>239.64</v>
      </c>
      <c r="E113" s="4" t="str">
        <f t="shared" si="20"/>
        <v/>
      </c>
    </row>
    <row r="114" spans="1:6" x14ac:dyDescent="0.25">
      <c r="B114" s="4"/>
      <c r="C114" s="4"/>
      <c r="D114" s="4"/>
    </row>
    <row r="115" spans="1:6" x14ac:dyDescent="0.25">
      <c r="A115" s="1">
        <v>120</v>
      </c>
      <c r="B115" s="4"/>
      <c r="C115" s="4"/>
      <c r="D115" s="4">
        <v>237.67</v>
      </c>
      <c r="E115" s="4" t="str">
        <f>IF(C115="", "", D115-C115)</f>
        <v/>
      </c>
    </row>
    <row r="116" spans="1:6" x14ac:dyDescent="0.25">
      <c r="A116" s="1">
        <v>120</v>
      </c>
      <c r="B116" s="4"/>
      <c r="C116" s="4"/>
      <c r="D116" s="4">
        <v>238.44</v>
      </c>
      <c r="E116" s="4" t="str">
        <f t="shared" ref="E116:E118" si="21">IF(C116="", "", D116-C116)</f>
        <v/>
      </c>
    </row>
    <row r="117" spans="1:6" x14ac:dyDescent="0.25">
      <c r="A117" s="1">
        <v>120</v>
      </c>
      <c r="B117" s="4">
        <v>240.1</v>
      </c>
      <c r="C117" s="4">
        <f>B117-1</f>
        <v>239.1</v>
      </c>
      <c r="D117" s="4">
        <v>238.66</v>
      </c>
      <c r="E117" s="4">
        <f t="shared" si="21"/>
        <v>-0.43999999999999773</v>
      </c>
      <c r="F117" s="5"/>
    </row>
    <row r="118" spans="1:6" x14ac:dyDescent="0.25">
      <c r="A118" s="1">
        <v>120</v>
      </c>
      <c r="B118" s="4"/>
      <c r="C118" s="4"/>
      <c r="D118" s="4">
        <v>239.82</v>
      </c>
      <c r="E118" s="4" t="str">
        <f t="shared" si="21"/>
        <v/>
      </c>
    </row>
    <row r="119" spans="1:6" x14ac:dyDescent="0.25">
      <c r="B119" s="4"/>
      <c r="C119" s="4"/>
      <c r="D119" s="4"/>
    </row>
    <row r="120" spans="1:6" x14ac:dyDescent="0.25">
      <c r="A120" s="1">
        <v>126</v>
      </c>
      <c r="B120" s="4"/>
      <c r="C120" s="4"/>
      <c r="D120" s="4">
        <v>238.31</v>
      </c>
      <c r="E120" s="4" t="str">
        <f>IF(C120="", "", D120-C120)</f>
        <v/>
      </c>
    </row>
    <row r="121" spans="1:6" x14ac:dyDescent="0.25">
      <c r="A121" s="1">
        <v>126</v>
      </c>
      <c r="B121" s="4"/>
      <c r="C121" s="4"/>
      <c r="D121" s="4">
        <v>239.25</v>
      </c>
      <c r="E121" s="4" t="str">
        <f t="shared" ref="E121:E123" si="22">IF(C121="", "", D121-C121)</f>
        <v/>
      </c>
    </row>
    <row r="122" spans="1:6" x14ac:dyDescent="0.25">
      <c r="A122" s="1">
        <v>126</v>
      </c>
      <c r="B122" s="4">
        <v>240.7</v>
      </c>
      <c r="C122" s="4">
        <f>B122-1</f>
        <v>239.7</v>
      </c>
      <c r="D122" s="4">
        <v>239.53</v>
      </c>
      <c r="E122" s="4">
        <f t="shared" si="22"/>
        <v>-0.16999999999998749</v>
      </c>
      <c r="F122" s="5"/>
    </row>
    <row r="123" spans="1:6" x14ac:dyDescent="0.25">
      <c r="A123" s="1">
        <v>126</v>
      </c>
      <c r="B123" s="4"/>
      <c r="C123" s="4"/>
      <c r="D123" s="4">
        <v>241.22</v>
      </c>
      <c r="E123" s="4" t="str">
        <f t="shared" si="22"/>
        <v/>
      </c>
    </row>
    <row r="124" spans="1:6" x14ac:dyDescent="0.25">
      <c r="B124" s="4"/>
      <c r="C124" s="4"/>
      <c r="D124" s="4"/>
    </row>
    <row r="125" spans="1:6" x14ac:dyDescent="0.25">
      <c r="A125" s="1">
        <v>138</v>
      </c>
      <c r="B125" s="4"/>
      <c r="C125" s="4"/>
      <c r="D125" s="4">
        <v>239.87</v>
      </c>
      <c r="E125" s="4" t="str">
        <f>IF(C125="", "", D125-C125)</f>
        <v/>
      </c>
    </row>
    <row r="126" spans="1:6" x14ac:dyDescent="0.25">
      <c r="A126" s="1">
        <v>138</v>
      </c>
      <c r="B126" s="4"/>
      <c r="C126" s="4"/>
      <c r="D126" s="4">
        <v>240.82</v>
      </c>
      <c r="E126" s="4" t="str">
        <f t="shared" ref="E126:E128" si="23">IF(C126="", "", D126-C126)</f>
        <v/>
      </c>
    </row>
    <row r="127" spans="1:6" x14ac:dyDescent="0.25">
      <c r="A127" s="1">
        <v>138</v>
      </c>
      <c r="B127" s="4">
        <v>242</v>
      </c>
      <c r="C127" s="4">
        <f>B127-1</f>
        <v>241</v>
      </c>
      <c r="D127" s="4">
        <v>241.1</v>
      </c>
      <c r="E127" s="4">
        <f t="shared" si="23"/>
        <v>9.9999999999994316E-2</v>
      </c>
      <c r="F127" s="5"/>
    </row>
    <row r="128" spans="1:6" x14ac:dyDescent="0.25">
      <c r="A128" s="1">
        <v>138</v>
      </c>
      <c r="B128" s="4"/>
      <c r="C128" s="4"/>
      <c r="D128" s="4">
        <v>242.95</v>
      </c>
      <c r="E128" s="4" t="str">
        <f t="shared" si="23"/>
        <v/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Stokes, Brandon</dc:creator>
  <cp:lastModifiedBy>Stokes, Brandon</cp:lastModifiedBy>
  <dcterms:created xsi:type="dcterms:W3CDTF">2014-09-29T14:23:23Z</dcterms:created>
  <dcterms:modified xsi:type="dcterms:W3CDTF">2014-10-02T20:15:58Z</dcterms:modified>
</cp:coreProperties>
</file>